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13" documentId="8_{C8A5F6A1-9FA0-4F3B-8357-FECAD23E3EA7}" xr6:coauthVersionLast="47" xr6:coauthVersionMax="47" xr10:uidLastSave="{2DC95D72-25C3-4126-9721-D41E1B9794A6}"/>
  <bookViews>
    <workbookView xWindow="-120" yWindow="-120" windowWidth="29040" windowHeight="15720" xr2:uid="{98886047-7A49-4603-8171-901845374124}"/>
  </bookViews>
  <sheets>
    <sheet name="LB - Los 9" sheetId="1" r:id="rId1"/>
  </sheets>
  <definedNames>
    <definedName name="_xlnm.Print_Area" localSheetId="0">'LB - Los 9'!$A$1:$G$13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<sst xmlns="http://schemas.openxmlformats.org/spreadsheetml/2006/main" count="59" uniqueCount="53">
  <si>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Los 9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</si>
  <si>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</si>
  <si>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</si>
  <si>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</si>
  <si>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</si>
  <si>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</si>
  <si>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</si>
  <si>
    <t>UAS-Befliegung: Vorbereitung, Durchführung, Prozessierung, Bereitstellung (Cloud AN)</t>
  </si>
  <si>
    <t xml:space="preserve">Leistungsgruppe für UAS-Flugvorbereitung, Flugdurchführung (Multikopter), RTK/PPK, Aerotriangulation/Blockausgleich, Einmessen und Vorhalten von Pass- und Kontrollpunkte, Erzeugung Orthofoto/Punktwolke/DGM, Qualitätssicherung (RMSE/CE95/LE95) sowie strukturierte Übergabe in der AN-Cloud inkl. einheitlicher Nomenklatur und Prüfsummen; Abrechnung über Unterpositionen 01.01/01.02.
</t>
  </si>
  <si>
    <t>UAS-Befliegung &lt; 2 km zusammenhängender Strecke inkl. Prozessierung &amp; Cloud-Bereitstellung</t>
  </si>
  <si>
    <t xml:space="preserve">Flugvorbereitung, Genehmigungen/Koordination, Flugdurchführung, RTK/PPK, Auswertung und QA, strukturierte Übergabe in AN-Cloud; Mengenermittlung entlang der Korridorachse; Korridorbreite bis 50 m, je weitere angefangene 50 m zusätzlich pro km anzusetzen. Einschl. Einmessen und Vorhalten von Pass- und Kontrollpunkten
</t>
  </si>
  <si>
    <t>Streckenäquivalent (km)</t>
  </si>
  <si>
    <t xml:space="preserve">Turnus - Anzahl Befliegungen (Stk.) </t>
  </si>
  <si>
    <t>UAS-Befliegung &gt; 2 km zusammenhängender Strecke inkl. Prozessierung &amp; Cloud-Bereitstellung</t>
  </si>
  <si>
    <t xml:space="preserve">Wie Pos. 01.01, für zusammenhängende Abschnitte &gt; 2 km (Skalierung für längere Strecken); Breitenregel wie Pos. 01.01.
</t>
  </si>
  <si>
    <t>zusätzliche Erfassung und Prozessierung mit Oblique-Aufnahmen (45°)</t>
  </si>
  <si>
    <t xml:space="preserve">zusätzlich zu Pos 01.01. und 01.02. mit mindestens 33 % der Aufnahmen als Oblique-Aufnahmen mit einem Winkel von 45° 
</t>
  </si>
  <si>
    <t>Datenvisualisierung im Web-Viewer (AN)</t>
  </si>
  <si>
    <t xml:space="preserve">Leistungsgruppe für Aufsetzen und Betrieb der AN-WEB-GIS-Applikation gemäß Leistungsbeschreibung; Publikation Orthofoto/Punktwolke/DGM, Tile/Streaming, Layer-Management, Mess-/Profilfunktionen, Nutzer-/Rollenverwaltung für 25 Nutzer; Abrechnung über Unterpositionen 2.1/2.2. - Grundlaufzeit Datenvorhaltung beträgt 2 Jahre ab Visualisierung, inkl. Initial-Onboarding, Kurzschulung (remote), Rollen-/Rechteeinrichtung, Helpdesk/Support, Betriebsdokumentation und laufende Nutzerverwaltung.
</t>
  </si>
  <si>
    <t>Datenvisualisierung &lt; 2 km zusammenhängender Strecke im Web-Viewer</t>
  </si>
  <si>
    <t xml:space="preserve">Bereitstellung und Visualisierung der Daten aus Pos. 01.01 entlang der Korridorachse in der AN-WEB-GIS-Applikation; Korridorbreite bis 50 m, je weitere angefangene 50 m zusätzlich pro km anzusetzen; inkl. Funktionen gemäß Leistungsbeschreibung
</t>
  </si>
  <si>
    <t>Turnus- Anzahl Befliegungen (Stk.)</t>
  </si>
  <si>
    <t>Datenvisualisierung &gt; 2 km zusammenhängender Strecke im Web-Viewer</t>
  </si>
  <si>
    <t xml:space="preserve">Wie Pos. 02.01, für zusammenhängende Abschnitte &gt; 2 km (leistungs-/betriebsseitige Skalierung); Breitenregel wie Pos. 02.01., abweichend Daten aus Pos. 01.02
</t>
  </si>
  <si>
    <t>zusätzliche Nutzer-Paket (10 Nutzer/Jahr)</t>
  </si>
  <si>
    <t xml:space="preserve">Bereitstellung von 10 zusätzlichen Nutzerkonten pro Jahr für Web-Viewer inkl. Initial-Onboarding, Kurzschulung (remote), Rollen-/Rechteeinrichtung, Helpdesk/Support, Betriebsdokumentation und laufende Nutzerverwaltung.
</t>
  </si>
  <si>
    <t>Paket à 10 Nutzer/Jahr</t>
  </si>
  <si>
    <t>Anzahl Jahre</t>
  </si>
  <si>
    <t>Zusätzliche Vorhaltedauer Cloud/Web-Viewer</t>
  </si>
  <si>
    <t xml:space="preserve">Verlängerte Bereitstellung der Daten aus Pos. 01.01. und 01.02. in der WEB-GIS-Applikation und Betrieb dieser über die Grundlaufzeit hinaus, inkl. Monitoring, Backup/Restore, Security-Updates, Incident-/Support-Bereitschaft und SLA-konformer Verfügbarkeit. Die Menge ergibt sich aus der Summe km (aus Pos 01.01./01.02.) x Monate.
</t>
  </si>
  <si>
    <t>zusätzliche Monate</t>
  </si>
  <si>
    <t>Integration Fremddaten (360°, Mobile Mapping, TLS)</t>
  </si>
  <si>
    <t xml:space="preserve">Import, Qualitätsprüfung, Georeferenz-/Höhenbezugsharmonisierung (z. B. DB_Ref/DHHN), Kachelung/Tile-Generierung, Klassifizierung/Tagging, konsistente Einbindung in Cloud und Web-Viewer inkl. Metadaten und Prüfsummen; Abrechnung nach Volumen der Eingangsdaten. Die Grundlaufzeit der Datenvorhaltung beträgt 2 Jahre ab Visualisierung
</t>
  </si>
  <si>
    <t>GB (Eingangsdaten)</t>
  </si>
  <si>
    <t>-</t>
  </si>
  <si>
    <t>Zusätzliche Vorhaltedauer für integrierte Fremddaten</t>
  </si>
  <si>
    <t xml:space="preserve">Verlängerte Bereitstellung der Daten aus Pos. 02.05. in der WEB-GIS-Applikation und Betrieb dieser über die Grundlaufzeit hinaus, inkl. Monitoring, Backup/Restore, Security-Updates, Incident-/Support-Bereitschaft und SLA-konformer Verfügbarkeit. Die Menge ergibt sich aus der Summe GB (aus Pos 02.05.) x Monate.
</t>
  </si>
  <si>
    <t>GB</t>
  </si>
  <si>
    <t>Monate</t>
  </si>
  <si>
    <t>Baufortschrittskontrolle mittels UAV</t>
  </si>
  <si>
    <r>
      <t>Streckenäquivalent</t>
    </r>
    <r>
      <rPr>
        <sz val="11"/>
        <color rgb="FF334155"/>
        <rFont val="Arial"/>
        <family val="2"/>
      </rPr>
      <t xml:space="preserve"> (km)</t>
    </r>
  </si>
  <si>
    <t>1</t>
  </si>
  <si>
    <t>1.1</t>
  </si>
  <si>
    <t>1.2</t>
  </si>
  <si>
    <t>1.3</t>
  </si>
  <si>
    <t>2.1</t>
  </si>
  <si>
    <t>2</t>
  </si>
  <si>
    <t>2.2</t>
  </si>
  <si>
    <t>2.3</t>
  </si>
  <si>
    <t>2.4</t>
  </si>
  <si>
    <t>2.5</t>
  </si>
  <si>
    <t>2.6</t>
  </si>
  <si>
    <r>
      <t>Streckenäquivalent</t>
    </r>
    <r>
      <rPr>
        <sz val="8"/>
        <color rgb="FF334155"/>
        <rFont val="Arial"/>
        <family val="2"/>
      </rPr>
      <t xml:space="preserve"> (km)</t>
    </r>
    <r>
      <rPr>
        <sz val="8"/>
        <rFont val="DB Office"/>
        <family val="2"/>
      </rPr>
      <t xml:space="preserve"> * Turnus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</si>
</sst>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/km und Stk.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b/>
      <sz val="11"/>
      <name val="DB Office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  <font>
      <sz val="10"/>
      <name val="Arial"/>
      <family val="2"/>
    </font>
    <font>
      <sz val="8"/>
      <name val="DB Office"/>
      <family val="2"/>
    </font>
    <font>
      <sz val="10"/>
      <color theme="1"/>
      <name val="DB Office"/>
      <family val="2"/>
    </font>
    <font>
      <sz val="10"/>
      <color theme="1"/>
      <name val="Calibri"/>
      <family val="2"/>
      <scheme val="minor"/>
    </font>
    <font>
      <sz val="10"/>
      <color rgb="FF000000"/>
      <name val="DB Office"/>
      <family val="2"/>
    </font>
    <font>
      <sz val="11"/>
      <color rgb="FF334155"/>
      <name val="Arial"/>
      <family val="2"/>
    </font>
    <font>
      <sz val="11"/>
      <name val="DB Office"/>
      <family val="2"/>
    </font>
    <font>
      <sz val="8"/>
      <color theme="1"/>
      <name val="DB Office"/>
      <family val="2"/>
    </font>
    <font>
      <sz val="8"/>
      <name val="Calibri"/>
      <family val="2"/>
      <scheme val="minor"/>
    </font>
    <font>
      <sz val="8"/>
      <color rgb="FF33415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7" fillId="0" borderId="2" xfId="0" quotePrefix="1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2" fillId="4" borderId="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left" vertical="center" indent="1"/>
    </xf>
    <xf numFmtId="49" fontId="2" fillId="0" borderId="8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vertical="center" wrapText="1"/>
      <protection hidden="1"/>
    </xf>
    <xf numFmtId="49" fontId="2" fillId="0" borderId="1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right" vertical="center" wrapText="1"/>
      <protection hidden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49" fontId="2" fillId="0" borderId="7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ont="1"/>
    <xf numFmtId="0" fontId="19" fillId="0" borderId="0" xfId="0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2" fillId="4" borderId="4" xfId="0" applyFont="1" applyFill="1" applyBorder="1" applyAlignment="1" applyProtection="1">
      <alignment vertical="center" wrapText="1"/>
      <protection hidden="1"/>
    </xf>
    <xf numFmtId="0" fontId="15" fillId="0" borderId="15" xfId="0" applyFont="1" applyBorder="1" applyAlignment="1">
      <alignment horizontal="left" vertical="top" wrapText="1"/>
    </xf>
    <xf numFmtId="0" fontId="1" fillId="0" borderId="0" xfId="1" applyFill="1" applyBorder="1" applyAlignment="1">
      <alignment horizontal="center" vertical="top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1" applyFont="1" applyFill="1" applyBorder="1" applyAlignment="1">
      <alignment horizontal="center" vertical="top"/>
    </xf>
    <xf numFmtId="0" fontId="17" fillId="0" borderId="13" xfId="0" applyFont="1" applyBorder="1" applyAlignment="1" applyProtection="1">
      <alignment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right" vertical="center" wrapText="1"/>
      <protection hidden="1"/>
    </xf>
    <xf numFmtId="49" fontId="2" fillId="4" borderId="5" xfId="0" applyNumberFormat="1" applyFont="1" applyFill="1" applyBorder="1" applyAlignment="1" applyProtection="1">
      <alignment horizontal="left" vertical="center" wrapText="1"/>
      <protection hidden="1"/>
    </xf>
    <xf numFmtId="49" fontId="2" fillId="4" borderId="18" xfId="0" applyNumberFormat="1" applyFont="1" applyFill="1" applyBorder="1" applyAlignment="1" applyProtection="1">
      <alignment horizontal="left" vertical="center" wrapText="1"/>
      <protection hidden="1"/>
    </xf>
    <xf numFmtId="49" fontId="2" fillId="4" borderId="14" xfId="0" applyNumberFormat="1" applyFont="1" applyFill="1" applyBorder="1" applyAlignment="1" applyProtection="1">
      <alignment horizontal="left" vertical="center" wrapText="1"/>
      <protection hidden="1"/>
    </xf>
    <xf numFmtId="49" fontId="12" fillId="0" borderId="0" xfId="0" applyNumberFormat="1" applyFont="1" applyAlignment="1" applyProtection="1">
      <alignment horizontal="center" vertical="center"/>
      <protection hidden="1"/>
    </xf>
    <xf numFmtId="49" fontId="11" fillId="0" borderId="0" xfId="0" applyNumberFormat="1" applyFont="1" applyAlignment="1" applyProtection="1">
      <alignment horizont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0" fillId="0" borderId="15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49" fontId="7" fillId="0" borderId="2" xfId="0" quotePrefix="1" applyNumberFormat="1" applyFont="1" applyBorder="1" applyAlignment="1">
      <alignment horizontal="left" vertical="top" wrapText="1"/>
    </xf>
    <xf numFmtId="0" fontId="17" fillId="0" borderId="13" xfId="0" applyFont="1" applyBorder="1" applyAlignment="1" applyProtection="1">
      <alignment horizontal="left" vertical="top" wrapText="1"/>
      <protection locked="0"/>
    </xf>
    <xf numFmtId="0" fontId="17" fillId="0" borderId="1" xfId="0" applyFont="1" applyBorder="1" applyAlignment="1" applyProtection="1">
      <alignment horizontal="left" vertical="top" wrapText="1"/>
      <protection locked="0"/>
    </xf>
    <xf numFmtId="49" fontId="7" fillId="0" borderId="19" xfId="0" quotePrefix="1" applyNumberFormat="1" applyFont="1" applyBorder="1" applyAlignment="1">
      <alignment horizontal="left" vertical="top" wrapText="1"/>
    </xf>
    <xf numFmtId="0" fontId="17" fillId="0" borderId="20" xfId="0" applyFont="1" applyBorder="1" applyAlignment="1" applyProtection="1">
      <alignment horizontal="left" vertical="top" wrapText="1"/>
      <protection locked="0"/>
    </xf>
    <xf numFmtId="0" fontId="15" fillId="5" borderId="25" xfId="0" applyFont="1" applyFill="1" applyBorder="1" applyAlignment="1">
      <alignment horizontal="left" vertical="top" wrapText="1"/>
    </xf>
    <xf numFmtId="0" fontId="15" fillId="5" borderId="18" xfId="0" applyFont="1" applyFill="1" applyBorder="1" applyAlignment="1">
      <alignment horizontal="left" vertical="top" wrapText="1"/>
    </xf>
    <xf numFmtId="0" fontId="15" fillId="5" borderId="14" xfId="0" applyFont="1" applyFill="1" applyBorder="1" applyAlignment="1">
      <alignment horizontal="left" vertical="top" wrapText="1"/>
    </xf>
    <xf numFmtId="49" fontId="7" fillId="5" borderId="16" xfId="0" quotePrefix="1" applyNumberFormat="1" applyFont="1" applyFill="1" applyBorder="1" applyAlignment="1">
      <alignment horizontal="left" vertical="top" wrapText="1"/>
    </xf>
    <xf numFmtId="0" fontId="17" fillId="5" borderId="17" xfId="0" applyFont="1" applyFill="1" applyBorder="1" applyAlignment="1" applyProtection="1">
      <alignment horizontal="left" vertical="top" wrapText="1"/>
      <protection locked="0"/>
    </xf>
    <xf numFmtId="0" fontId="15" fillId="0" borderId="4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9" fillId="0" borderId="0" xfId="0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164" fontId="5" fillId="0" borderId="0" xfId="2" applyNumberFormat="1" applyFont="1" applyFill="1" applyBorder="1" applyAlignment="1" applyProtection="1">
      <alignment horizontal="left" vertical="top"/>
      <protection hidden="1"/>
    </xf>
    <xf numFmtId="0" fontId="0" fillId="0" borderId="0" xfId="0" applyFont="1" applyAlignment="1">
      <alignment horizontal="left" vertical="top"/>
    </xf>
    <xf numFmtId="0" fontId="0" fillId="0" borderId="22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0" fillId="0" borderId="24" xfId="0" applyFont="1" applyBorder="1" applyAlignment="1">
      <alignment horizontal="left" vertical="top"/>
    </xf>
  </cellXfs>
  <cellStyles count="4">
    <cellStyle name="40 % - Akzent3" xfId="1" builtinId="39"/>
    <cellStyle name="Prozent 2" xfId="3" xr:uid="{FFEF6813-D4AE-4597-B708-735D9F8245A6}"/>
    <cellStyle name="Standard" xfId="0" builtinId="0"/>
    <cellStyle name="Währung" xfId="2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F1A52-1CD9-454E-94A6-2EA7EA087E6B}">
  <sheetPr>
    <pageSetUpPr fitToPage="1"/>
  </sheetPr>
  <dimension ref="A1:I46"/>
  <sheetViews>
    <sheetView showGridLines="0" tabSelected="1" view="pageLayout" zoomScale="115" zoomScaleNormal="110" zoomScaleSheetLayoutView="100" zoomScalePageLayoutView="115" workbookViewId="0">
      <selection activeCell="D13" sqref="D13"/>
    </sheetView>
  </sheetViews>
  <sheetFormatPr baseColWidth="10" defaultColWidth="11.42578125" defaultRowHeight="15" x14ac:dyDescent="0.25"/>
  <cols>
    <col min="1" max="2" width="7.7109375" style="1" customWidth="1"/>
    <col min="3" max="3" width="15.140625" style="1" customWidth="1"/>
    <col min="4" max="4" width="48.7109375" style="2" customWidth="1"/>
    <col min="5" max="6" width="6.7109375" customWidth="1"/>
    <col min="7" max="7" width="10.7109375" customWidth="1"/>
    <col min="8" max="8" width="17.140625" customWidth="1"/>
    <col min="9" max="9" width="17.42578125" style="1" bestFit="1" customWidth="1"/>
  </cols>
  <sheetData>
    <row r="1" spans="1:9" ht="54" customHeight="1" x14ac:dyDescent="0.25">
      <c r="A1" s="47" t="s">
        <v>5</v>
      </c>
      <c r="B1" s="47"/>
      <c r="C1" s="47"/>
      <c r="D1" s="47"/>
      <c r="E1" s="47"/>
      <c r="F1" s="47"/>
      <c r="G1" s="47"/>
      <c r="H1" s="18"/>
      <c r="I1" s="17"/>
    </row>
    <row r="2" spans="1:9" ht="23.45" customHeight="1" x14ac:dyDescent="0.45">
      <c r="A2" s="48" t="s">
        <v>4</v>
      </c>
      <c r="B2" s="48"/>
      <c r="C2" s="48"/>
      <c r="D2" s="48"/>
      <c r="E2" s="48"/>
      <c r="F2" s="48"/>
      <c r="G2" s="48"/>
      <c r="H2" s="18"/>
      <c r="I2" s="17"/>
    </row>
    <row r="3" spans="1:9" ht="15.75" thickBot="1" x14ac:dyDescent="0.3">
      <c r="A3" s="17"/>
      <c r="B3" s="17"/>
      <c r="C3" s="17"/>
      <c r="D3" s="20"/>
      <c r="E3" s="18"/>
      <c r="F3" s="18"/>
      <c r="G3" s="19"/>
      <c r="H3" s="18"/>
      <c r="I3" s="17"/>
    </row>
    <row r="4" spans="1:9" ht="15" customHeight="1" thickBot="1" x14ac:dyDescent="0.3">
      <c r="A4" s="49" t="s">
        <v>6</v>
      </c>
      <c r="B4" s="49"/>
      <c r="C4" s="49"/>
      <c r="D4" s="49"/>
      <c r="E4" s="49"/>
      <c r="F4" s="49"/>
      <c r="G4" s="50"/>
      <c r="H4" s="18"/>
      <c r="I4" s="17"/>
    </row>
    <row r="5" spans="1:9" ht="15.75" thickBot="1" x14ac:dyDescent="0.3">
      <c r="A5" s="49"/>
      <c r="B5" s="49"/>
      <c r="C5" s="49"/>
      <c r="D5" s="49"/>
      <c r="E5" s="49"/>
      <c r="F5" s="49"/>
      <c r="G5" s="50"/>
      <c r="H5" s="18"/>
      <c r="I5" s="17"/>
    </row>
    <row r="6" spans="1:9" ht="15.75" thickBot="1" x14ac:dyDescent="0.3">
      <c r="A6" s="49"/>
      <c r="B6" s="49"/>
      <c r="C6" s="49"/>
      <c r="D6" s="49"/>
      <c r="E6" s="49"/>
      <c r="F6" s="49"/>
      <c r="G6" s="50"/>
      <c r="H6" s="18"/>
      <c r="I6" s="17"/>
    </row>
    <row r="7" spans="1:9" ht="15.75" thickBot="1" x14ac:dyDescent="0.3">
      <c r="A7" s="51"/>
      <c r="B7" s="51"/>
      <c r="C7" s="51"/>
      <c r="D7" s="51"/>
      <c r="E7" s="51"/>
      <c r="F7" s="51"/>
      <c r="G7" s="52"/>
      <c r="H7" s="18"/>
      <c r="I7" s="17"/>
    </row>
    <row r="8" spans="1:9" ht="14.45" customHeight="1" x14ac:dyDescent="0.25">
      <c r="A8" s="16"/>
      <c r="B8" s="24"/>
      <c r="C8" s="24"/>
      <c r="D8" s="15"/>
      <c r="E8" s="15"/>
      <c r="F8" s="15"/>
      <c r="G8" s="50" t="s">
        <v>3</v>
      </c>
      <c r="H8" s="42" t="s">
        <v>2</v>
      </c>
      <c r="I8" s="14"/>
    </row>
    <row r="9" spans="1:9" ht="18" customHeight="1" thickBot="1" x14ac:dyDescent="0.3">
      <c r="A9" s="13"/>
      <c r="B9" s="25"/>
      <c r="C9" s="25"/>
      <c r="D9" s="43" t="s">
        <v>1</v>
      </c>
      <c r="E9" s="43"/>
      <c r="F9" s="21"/>
      <c r="G9" s="53"/>
      <c r="H9" s="42"/>
      <c r="I9" s="12"/>
    </row>
    <row r="10" spans="1:9" s="26" customFormat="1" ht="21.75" customHeight="1" thickBot="1" x14ac:dyDescent="0.3">
      <c r="A10" s="11" t="s">
        <v>0</v>
      </c>
      <c r="B10" s="44" t="s">
        <v>39</v>
      </c>
      <c r="C10" s="45"/>
      <c r="D10" s="45"/>
      <c r="E10" s="45"/>
      <c r="F10" s="46"/>
      <c r="G10" s="35"/>
      <c r="H10" s="42"/>
      <c r="I10" s="10"/>
    </row>
    <row r="11" spans="1:9" s="70" customFormat="1" ht="93.95" customHeight="1" thickBot="1" x14ac:dyDescent="0.3">
      <c r="A11" s="67" t="s">
        <v>41</v>
      </c>
      <c r="B11" s="68" t="s">
        <v>7</v>
      </c>
      <c r="C11" s="68"/>
      <c r="D11" s="64" t="s">
        <v>8</v>
      </c>
      <c r="E11" s="65"/>
      <c r="F11" s="66"/>
      <c r="G11" s="69"/>
    </row>
    <row r="12" spans="1:9" s="26" customFormat="1" ht="104.25" customHeight="1" x14ac:dyDescent="0.25">
      <c r="A12" s="59" t="s">
        <v>42</v>
      </c>
      <c r="B12" s="60" t="s">
        <v>9</v>
      </c>
      <c r="C12" s="60"/>
      <c r="D12" s="36" t="s">
        <v>10</v>
      </c>
      <c r="E12" s="54" t="s">
        <v>11</v>
      </c>
      <c r="F12" s="54" t="s">
        <v>12</v>
      </c>
      <c r="G12" s="32"/>
      <c r="H12" s="27"/>
      <c r="I12" s="28"/>
    </row>
    <row r="13" spans="1:9" s="26" customFormat="1" ht="74.25" customHeight="1" x14ac:dyDescent="0.25">
      <c r="A13" s="59" t="s">
        <v>43</v>
      </c>
      <c r="B13" s="61" t="s">
        <v>13</v>
      </c>
      <c r="C13" s="61"/>
      <c r="D13" s="55" t="s">
        <v>14</v>
      </c>
      <c r="E13" s="56" t="s">
        <v>11</v>
      </c>
      <c r="F13" s="56" t="s">
        <v>12</v>
      </c>
      <c r="G13" s="33"/>
      <c r="H13" s="27"/>
      <c r="I13" s="28"/>
    </row>
    <row r="14" spans="1:9" s="26" customFormat="1" ht="53.25" thickBot="1" x14ac:dyDescent="0.3">
      <c r="A14" s="62" t="s">
        <v>44</v>
      </c>
      <c r="B14" s="63" t="s">
        <v>15</v>
      </c>
      <c r="C14" s="63"/>
      <c r="D14" s="57" t="s">
        <v>16</v>
      </c>
      <c r="E14" s="58" t="s">
        <v>11</v>
      </c>
      <c r="F14" s="58" t="s">
        <v>12</v>
      </c>
      <c r="G14" s="34"/>
      <c r="H14" s="27"/>
      <c r="I14" s="28"/>
    </row>
    <row r="15" spans="1:9" s="74" customFormat="1" ht="105" customHeight="1" thickBot="1" x14ac:dyDescent="0.3">
      <c r="A15" s="67" t="s">
        <v>46</v>
      </c>
      <c r="B15" s="68" t="s">
        <v>17</v>
      </c>
      <c r="C15" s="68"/>
      <c r="D15" s="64" t="s">
        <v>18</v>
      </c>
      <c r="E15" s="65"/>
      <c r="F15" s="66"/>
      <c r="G15" s="72"/>
      <c r="H15" s="71"/>
      <c r="I15" s="73"/>
    </row>
    <row r="16" spans="1:9" s="74" customFormat="1" ht="76.5" x14ac:dyDescent="0.25">
      <c r="A16" s="59" t="s">
        <v>45</v>
      </c>
      <c r="B16" s="60" t="s">
        <v>19</v>
      </c>
      <c r="C16" s="60"/>
      <c r="D16" s="36" t="s">
        <v>20</v>
      </c>
      <c r="E16" s="54" t="s">
        <v>40</v>
      </c>
      <c r="F16" s="54" t="s">
        <v>21</v>
      </c>
      <c r="G16" s="75"/>
      <c r="H16" s="71"/>
      <c r="I16" s="73"/>
    </row>
    <row r="17" spans="1:9" s="74" customFormat="1" ht="52.5" x14ac:dyDescent="0.25">
      <c r="A17" s="59" t="s">
        <v>47</v>
      </c>
      <c r="B17" s="61" t="s">
        <v>22</v>
      </c>
      <c r="C17" s="61"/>
      <c r="D17" s="55" t="s">
        <v>23</v>
      </c>
      <c r="E17" s="56" t="s">
        <v>40</v>
      </c>
      <c r="F17" s="56" t="s">
        <v>21</v>
      </c>
      <c r="G17" s="76"/>
      <c r="H17" s="71"/>
      <c r="I17" s="73"/>
    </row>
    <row r="18" spans="1:9" s="74" customFormat="1" ht="63.75" x14ac:dyDescent="0.25">
      <c r="A18" s="59" t="s">
        <v>48</v>
      </c>
      <c r="B18" s="61" t="s">
        <v>24</v>
      </c>
      <c r="C18" s="61"/>
      <c r="D18" s="55" t="s">
        <v>25</v>
      </c>
      <c r="E18" s="56" t="s">
        <v>26</v>
      </c>
      <c r="F18" s="56" t="s">
        <v>27</v>
      </c>
      <c r="G18" s="76"/>
      <c r="H18" s="71"/>
      <c r="I18" s="73"/>
    </row>
    <row r="19" spans="1:9" s="74" customFormat="1" ht="102" x14ac:dyDescent="0.25">
      <c r="A19" s="59" t="s">
        <v>49</v>
      </c>
      <c r="B19" s="61" t="s">
        <v>28</v>
      </c>
      <c r="C19" s="61"/>
      <c r="D19" s="55" t="s">
        <v>29</v>
      </c>
      <c r="E19" s="56" t="s">
        <v>52</v>
      </c>
      <c r="F19" s="56" t="s">
        <v>30</v>
      </c>
      <c r="G19" s="76"/>
      <c r="H19" s="71"/>
      <c r="I19" s="73"/>
    </row>
    <row r="20" spans="1:9" s="74" customFormat="1" ht="102" x14ac:dyDescent="0.25">
      <c r="A20" s="59" t="s">
        <v>50</v>
      </c>
      <c r="B20" s="61" t="s">
        <v>31</v>
      </c>
      <c r="C20" s="61"/>
      <c r="D20" s="55" t="s">
        <v>32</v>
      </c>
      <c r="E20" s="56" t="s">
        <v>33</v>
      </c>
      <c r="F20" s="56" t="s">
        <v>34</v>
      </c>
      <c r="G20" s="76"/>
      <c r="H20" s="71"/>
      <c r="I20" s="73"/>
    </row>
    <row r="21" spans="1:9" s="74" customFormat="1" ht="90" thickBot="1" x14ac:dyDescent="0.3">
      <c r="A21" s="62" t="s">
        <v>51</v>
      </c>
      <c r="B21" s="63" t="s">
        <v>35</v>
      </c>
      <c r="C21" s="63"/>
      <c r="D21" s="57" t="s">
        <v>36</v>
      </c>
      <c r="E21" s="58" t="s">
        <v>37</v>
      </c>
      <c r="F21" s="58" t="s">
        <v>38</v>
      </c>
      <c r="G21" s="77"/>
      <c r="H21" s="71"/>
      <c r="I21" s="73"/>
    </row>
    <row r="22" spans="1:9" s="26" customFormat="1" x14ac:dyDescent="0.25">
      <c r="A22" s="9"/>
      <c r="B22" s="41"/>
      <c r="C22" s="41"/>
      <c r="D22" s="30"/>
      <c r="E22" s="31"/>
      <c r="F22" s="31"/>
      <c r="G22" s="32"/>
      <c r="H22" s="27"/>
      <c r="I22" s="28"/>
    </row>
    <row r="23" spans="1:9" s="26" customFormat="1" x14ac:dyDescent="0.25">
      <c r="A23" s="38"/>
      <c r="B23" s="38"/>
      <c r="C23" s="38"/>
      <c r="D23" s="38"/>
      <c r="E23" s="38"/>
      <c r="F23" s="38"/>
      <c r="G23" s="38"/>
      <c r="I23" s="29"/>
    </row>
    <row r="24" spans="1:9" s="26" customFormat="1" x14ac:dyDescent="0.25">
      <c r="A24" s="23"/>
      <c r="B24" s="23"/>
      <c r="C24" s="23"/>
      <c r="D24" s="39"/>
      <c r="E24" s="39"/>
      <c r="F24" s="39"/>
      <c r="G24" s="39"/>
      <c r="I24" s="29"/>
    </row>
    <row r="25" spans="1:9" s="26" customFormat="1" x14ac:dyDescent="0.25">
      <c r="A25" s="23"/>
      <c r="B25" s="23"/>
      <c r="C25" s="23"/>
      <c r="D25" s="6"/>
      <c r="E25" s="6"/>
      <c r="F25" s="6"/>
      <c r="G25" s="40"/>
      <c r="I25" s="29"/>
    </row>
    <row r="26" spans="1:9" s="26" customFormat="1" x14ac:dyDescent="0.25">
      <c r="A26" s="23"/>
      <c r="B26" s="23"/>
      <c r="C26" s="23"/>
      <c r="D26" s="6"/>
      <c r="E26" s="6"/>
      <c r="F26" s="6"/>
      <c r="G26" s="40"/>
      <c r="I26" s="29"/>
    </row>
    <row r="27" spans="1:9" s="26" customFormat="1" x14ac:dyDescent="0.25">
      <c r="A27" s="7"/>
      <c r="B27" s="7"/>
      <c r="C27" s="7"/>
      <c r="D27" s="6"/>
      <c r="E27" s="6"/>
      <c r="F27" s="6"/>
      <c r="G27" s="40"/>
      <c r="I27" s="29"/>
    </row>
    <row r="28" spans="1:9" s="26" customFormat="1" x14ac:dyDescent="0.25">
      <c r="A28" s="7"/>
      <c r="B28" s="7"/>
      <c r="C28" s="7"/>
      <c r="D28" s="6"/>
      <c r="E28" s="6"/>
      <c r="F28" s="6"/>
      <c r="G28" s="40"/>
      <c r="I28" s="29"/>
    </row>
    <row r="29" spans="1:9" s="26" customFormat="1" x14ac:dyDescent="0.25">
      <c r="A29" s="7"/>
      <c r="B29" s="7"/>
      <c r="C29" s="7"/>
      <c r="D29" s="6"/>
      <c r="E29" s="6"/>
      <c r="F29" s="6"/>
      <c r="G29" s="40"/>
      <c r="I29" s="29"/>
    </row>
    <row r="30" spans="1:9" s="26" customFormat="1" x14ac:dyDescent="0.25">
      <c r="A30" s="23"/>
      <c r="B30" s="23"/>
      <c r="C30" s="23"/>
      <c r="D30" s="4"/>
      <c r="E30" s="4"/>
      <c r="F30" s="4"/>
      <c r="G30" s="3"/>
      <c r="I30" s="29"/>
    </row>
    <row r="31" spans="1:9" s="26" customFormat="1" x14ac:dyDescent="0.25">
      <c r="A31" s="23"/>
      <c r="B31" s="23"/>
      <c r="C31" s="23"/>
      <c r="D31" s="4"/>
      <c r="E31" s="4"/>
      <c r="F31" s="4"/>
      <c r="G31" s="3"/>
      <c r="I31" s="29"/>
    </row>
    <row r="32" spans="1:9" s="26" customFormat="1" x14ac:dyDescent="0.25">
      <c r="A32" s="23"/>
      <c r="B32" s="23"/>
      <c r="C32" s="23"/>
      <c r="D32" s="4"/>
      <c r="E32" s="4"/>
      <c r="F32" s="4"/>
      <c r="G32" s="3"/>
      <c r="I32" s="29"/>
    </row>
    <row r="33" spans="1:9" s="26" customFormat="1" x14ac:dyDescent="0.25">
      <c r="A33" s="23"/>
      <c r="B33" s="23"/>
      <c r="C33" s="23"/>
      <c r="D33" s="4"/>
      <c r="E33" s="4"/>
      <c r="F33" s="4"/>
      <c r="G33" s="3"/>
      <c r="I33" s="29"/>
    </row>
    <row r="34" spans="1:9" s="26" customFormat="1" x14ac:dyDescent="0.25">
      <c r="A34" s="23"/>
      <c r="B34" s="23"/>
      <c r="C34" s="23"/>
      <c r="D34" s="4"/>
      <c r="E34" s="4"/>
      <c r="F34" s="4"/>
      <c r="G34" s="3"/>
      <c r="I34" s="29"/>
    </row>
    <row r="35" spans="1:9" s="26" customFormat="1" x14ac:dyDescent="0.25">
      <c r="A35" s="38"/>
      <c r="B35" s="38"/>
      <c r="C35" s="38"/>
      <c r="D35" s="38"/>
      <c r="E35" s="38"/>
      <c r="F35" s="38"/>
      <c r="G35" s="38"/>
      <c r="I35" s="29"/>
    </row>
    <row r="36" spans="1:9" s="26" customFormat="1" x14ac:dyDescent="0.25">
      <c r="A36" s="23"/>
      <c r="B36" s="23"/>
      <c r="C36" s="23"/>
      <c r="D36" s="39"/>
      <c r="E36" s="39"/>
      <c r="F36" s="39"/>
      <c r="G36" s="39"/>
      <c r="I36" s="29"/>
    </row>
    <row r="37" spans="1:9" s="26" customFormat="1" x14ac:dyDescent="0.25">
      <c r="A37" s="7"/>
      <c r="B37" s="7"/>
      <c r="C37" s="7"/>
      <c r="D37" s="6"/>
      <c r="E37" s="6"/>
      <c r="F37" s="6"/>
      <c r="G37" s="37"/>
      <c r="I37" s="29"/>
    </row>
    <row r="38" spans="1:9" s="26" customFormat="1" x14ac:dyDescent="0.25">
      <c r="A38" s="7"/>
      <c r="B38" s="7"/>
      <c r="C38" s="7"/>
      <c r="D38" s="6"/>
      <c r="E38" s="6"/>
      <c r="F38" s="6"/>
      <c r="G38" s="37"/>
      <c r="I38" s="29"/>
    </row>
    <row r="39" spans="1:9" s="26" customFormat="1" x14ac:dyDescent="0.25">
      <c r="A39" s="7"/>
      <c r="B39" s="7"/>
      <c r="C39" s="7"/>
      <c r="D39" s="6"/>
      <c r="E39" s="6"/>
      <c r="F39" s="6"/>
      <c r="G39" s="37"/>
      <c r="I39" s="29"/>
    </row>
    <row r="40" spans="1:9" x14ac:dyDescent="0.25">
      <c r="A40" s="7"/>
      <c r="B40" s="7"/>
      <c r="C40" s="7"/>
      <c r="D40" s="6"/>
      <c r="E40" s="6"/>
      <c r="F40" s="6"/>
      <c r="G40" s="37"/>
    </row>
    <row r="41" spans="1:9" x14ac:dyDescent="0.25">
      <c r="A41" s="7"/>
      <c r="B41" s="7"/>
      <c r="C41" s="7"/>
      <c r="D41" s="6"/>
      <c r="E41" s="6"/>
      <c r="F41" s="6"/>
      <c r="G41" s="37"/>
    </row>
    <row r="42" spans="1:9" x14ac:dyDescent="0.25">
      <c r="A42" s="7"/>
      <c r="B42" s="7"/>
      <c r="C42" s="7"/>
      <c r="D42" s="8"/>
      <c r="E42" s="8"/>
      <c r="F42" s="8"/>
      <c r="G42" s="37"/>
    </row>
    <row r="43" spans="1:9" x14ac:dyDescent="0.25">
      <c r="A43" s="7"/>
      <c r="B43" s="7"/>
      <c r="C43" s="7"/>
      <c r="D43" s="6"/>
      <c r="E43" s="6"/>
      <c r="F43" s="6"/>
      <c r="G43" s="37"/>
    </row>
    <row r="44" spans="1:9" x14ac:dyDescent="0.25">
      <c r="A44" s="5"/>
      <c r="B44" s="22"/>
      <c r="C44" s="22"/>
      <c r="D44" s="4"/>
      <c r="E44" s="4"/>
      <c r="F44" s="4"/>
      <c r="G44" s="3"/>
    </row>
    <row r="45" spans="1:9" x14ac:dyDescent="0.25">
      <c r="A45" s="5"/>
      <c r="B45" s="22"/>
      <c r="C45" s="22"/>
      <c r="D45" s="4"/>
      <c r="E45" s="4"/>
      <c r="F45" s="4"/>
      <c r="G45" s="3"/>
    </row>
    <row r="46" spans="1:9" x14ac:dyDescent="0.25">
      <c r="A46" s="5"/>
      <c r="B46" s="22"/>
      <c r="C46" s="22"/>
      <c r="D46" s="4"/>
      <c r="E46" s="4"/>
      <c r="F46" s="4"/>
      <c r="G46" s="3"/>
    </row>
  </sheetData>
  <sheetProtection algorithmName="SHA-512" hashValue="C5wjCRHTtQCBZ+dzgfhBxMAnmMOOw4MZj9T1TaqWh9RrqJZE3nMRd3r4U5R/HOQBjuLTlbn9CY8SBe0epghjMA==" saltValue="DPY9MnhoYT9bE0gku0IuQQ==" spinCount="100000" sheet="1" objects="1" scenarios="1"/>
  <mergeCells count="27">
    <mergeCell ref="A1:G1"/>
    <mergeCell ref="A2:G2"/>
    <mergeCell ref="A4:G7"/>
    <mergeCell ref="G8:G9"/>
    <mergeCell ref="H8:H10"/>
    <mergeCell ref="D9:E9"/>
    <mergeCell ref="A35:G35"/>
    <mergeCell ref="D36:G36"/>
    <mergeCell ref="D11:F11"/>
    <mergeCell ref="B10:F10"/>
    <mergeCell ref="B11:C11"/>
    <mergeCell ref="B12:C12"/>
    <mergeCell ref="G37:G43"/>
    <mergeCell ref="A23:G23"/>
    <mergeCell ref="D24:G24"/>
    <mergeCell ref="G25:G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15:F15"/>
  </mergeCells>
  <phoneticPr fontId="21" type="noConversion"/>
  <conditionalFormatting sqref="I12:I22">
    <cfRule type="containsText" dxfId="0" priority="45" operator="containsText" text="Wert eingeben">
      <formula>NOT(ISERROR(SEARCH("Wert eingeben",I12)))</formula>
    </cfRule>
  </conditionalFormatting>
  <dataValidations disablePrompts="1" count="1">
    <dataValidation type="decimal" operator="greaterThan" allowBlank="1" showInputMessage="1" showErrorMessage="1" error="Bitte einen Wert &gt;0 eingeben!" prompt="Bitte einen Wert &gt;0 eingeben!" sqref="I18" xr:uid="{151AE6F5-7E5A-493A-AAE1-5BC72D2CDD5D}">
      <formula1>0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2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B71FB-2AFE-4D9F-8F98-8B063B4C12ED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6D67105E-302C-49C0-A3A8-E6ACEC4BFE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DA7C46-5053-4F78-84AB-7FFCEC3F529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 9</vt:lpstr>
      <vt:lpstr>'LB - Los 9'!Druckbereich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dcterms:created xsi:type="dcterms:W3CDTF">2025-11-12T09:33:19Z</dcterms:created>
  <dcterms:modified xsi:type="dcterms:W3CDTF">2025-11-19T07:03:16Z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